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main\Learning\RStudio\OriginPlots\"/>
    </mc:Choice>
  </mc:AlternateContent>
  <xr:revisionPtr revIDLastSave="0" documentId="13_ncr:1_{CB4741AE-F3EA-4350-9DAD-7E2C8242302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Initial for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2" l="1"/>
  <c r="V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</calcChain>
</file>

<file path=xl/sharedStrings.xml><?xml version="1.0" encoding="utf-8"?>
<sst xmlns="http://schemas.openxmlformats.org/spreadsheetml/2006/main" count="135" uniqueCount="54">
  <si>
    <t>Group</t>
  </si>
  <si>
    <t>Mental Demand</t>
  </si>
  <si>
    <t>Physical Demand</t>
  </si>
  <si>
    <t>Temporal Demand</t>
  </si>
  <si>
    <t>Performance</t>
  </si>
  <si>
    <t>Effort</t>
  </si>
  <si>
    <t>Frustration</t>
  </si>
  <si>
    <t>Female</t>
  </si>
  <si>
    <t>Male</t>
  </si>
  <si>
    <t>Real</t>
  </si>
  <si>
    <t>VR+</t>
  </si>
  <si>
    <t>VR</t>
  </si>
  <si>
    <t>Gender</t>
  </si>
  <si>
    <t>General</t>
  </si>
  <si>
    <t>NASA Task Load Index (TLX)</t>
  </si>
  <si>
    <t>How obstructive/supportive it was?</t>
  </si>
  <si>
    <t>How complicated/easy it was?</t>
  </si>
  <si>
    <t>Do tasks was usual/leading edge?</t>
  </si>
  <si>
    <t>How clear/confusing your experience was?</t>
  </si>
  <si>
    <t>How not interesting/interesting it was?</t>
  </si>
  <si>
    <t>How inefficient/efficient your experience was?</t>
  </si>
  <si>
    <t>How boring/exiting your experience was?</t>
  </si>
  <si>
    <t>How conventional/inventive the tasks were?</t>
  </si>
  <si>
    <t>User Experience Questionnaire (UEQ-S)</t>
  </si>
  <si>
    <t>How much did the visual aspects of the environment involve you?</t>
  </si>
  <si>
    <t>How natural was the mechanism which controlled movement through the environment?</t>
  </si>
  <si>
    <t>How well could you examine objects from multiple viewpoints?</t>
  </si>
  <si>
    <t>How much were you able to control events?</t>
  </si>
  <si>
    <t>How responsive was the environment to actions that you initiated (or performed)?</t>
  </si>
  <si>
    <t>How natural did your interactions with the environment seem?</t>
  </si>
  <si>
    <t>How compelling was your sense of objects moving through space?</t>
  </si>
  <si>
    <t>How much did your experiences in the virtual environment seem consistent with your real world experiences?</t>
  </si>
  <si>
    <t>Were you able to anticipate what would happen next in response to the actions that you performed?</t>
  </si>
  <si>
    <t>How completely were you able to actively survey or search the environment using vision?</t>
  </si>
  <si>
    <t>How compelling was your sense of moving around inside the virtual environment?</t>
  </si>
  <si>
    <t>How closely were you able to examine objects?</t>
  </si>
  <si>
    <t>Presence Questionnaire (PQ) - subset 19 core items</t>
  </si>
  <si>
    <t>How involved were you in the virtual environment experience?</t>
  </si>
  <si>
    <t>How much delay did you experience between your actions and expected outcomes?</t>
  </si>
  <si>
    <t>How quickly did you adjust to the virtual environment experience?</t>
  </si>
  <si>
    <t>How proficient in moving and interacting with the virtual environment did you feel at the end of the experience?</t>
  </si>
  <si>
    <t>How much did the visual display quality interfere or distract you from performing assigned tasks or required activities?</t>
  </si>
  <si>
    <t>How much did the control devices interfere with the performance of assigned tasks or with other activities?</t>
  </si>
  <si>
    <t>How well could you concentrate on the assigned tasks or required activities rather than on the mechanisms used to perform those tasks or activities?</t>
  </si>
  <si>
    <t>I have never used VR</t>
  </si>
  <si>
    <t>Mean</t>
  </si>
  <si>
    <t>I use VR regularly</t>
  </si>
  <si>
    <t>Hedonic</t>
  </si>
  <si>
    <t>I have tried it a few times</t>
  </si>
  <si>
    <t>I have used VR briefly</t>
  </si>
  <si>
    <t>Participant</t>
  </si>
  <si>
    <t>Age</t>
  </si>
  <si>
    <t>Pragmatic2</t>
  </si>
  <si>
    <t>VR experience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</si>
</sst>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8F9FA"/>
      </left>
      <right style="thin">
        <color rgb="FFF8F9FA"/>
      </right>
      <top/>
      <bottom style="thin">
        <color rgb="FFF8F9F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442F65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8F9FA"/>
      </left>
      <right/>
      <top style="thin">
        <color rgb="FFF8F9FA"/>
      </top>
      <bottom style="thin">
        <color rgb="FFF8F9FA"/>
      </bottom>
      <diagonal/>
    </border>
    <border>
      <left style="thin">
        <color rgb="FFF8F9FA"/>
      </left>
      <right/>
      <top style="thin">
        <color rgb="FFF8F9FA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5B3F86"/>
      </left>
      <right/>
      <top style="thin">
        <color rgb="FF442F6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5B3F86"/>
      </right>
      <top style="thin">
        <color rgb="FF442F65"/>
      </top>
      <bottom style="thin">
        <color rgb="FF442F65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0" xfId="0" applyFo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0" fillId="0" borderId="19" xfId="0" applyBorder="1"/>
    <xf numFmtId="0" fontId="0" fillId="0" borderId="14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5" fillId="0" borderId="6" xfId="0" applyFont="1" applyBorder="1"/>
    <xf numFmtId="0" fontId="1" fillId="0" borderId="24" xfId="0" applyFont="1" applyBorder="1" applyAlignment="1">
      <alignment horizontal="left" vertical="center"/>
    </xf>
    <xf numFmtId="0" fontId="0" fillId="0" borderId="25" xfId="0" applyBorder="1"/>
    <xf numFmtId="0" fontId="1" fillId="0" borderId="26" xfId="0" applyFont="1" applyBorder="1" applyAlignment="1">
      <alignment horizontal="left" vertical="center"/>
    </xf>
    <xf numFmtId="0" fontId="0" fillId="0" borderId="27" xfId="0" applyBorder="1"/>
    <xf numFmtId="0" fontId="1" fillId="0" borderId="0" xfId="0" applyFont="1" applyAlignment="1">
      <alignment vertical="center"/>
    </xf>
    <xf numFmtId="0" fontId="4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51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family val="2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family val="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family val="2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vertic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50"/>
      <tableStyleElement type="firstRowStripe" dxfId="49"/>
      <tableStyleElement type="secondRowStripe" dxfId="4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7A5499-6785-4DF1-A68A-892F5DF0FAAF}" name="Form_Responses13" displayName="Form_Responses13" ref="A2:AO32" totalsRowShown="0">
  <autoFilter ref="A2:AO32" xr:uid="{00000000-000C-0000-FFFF-FFFF00000000}"/>
  <sortState xmlns:xlrd2="http://schemas.microsoft.com/office/spreadsheetml/2017/richdata2" ref="A3:AO32">
    <sortCondition descending="1" ref="D2:D32"/>
  </sortState>
  <tableColumns count="41">
    <tableColumn id="6" xr3:uid="{00ED4B29-83BC-471B-8965-55F9F51E4C7B}" name="Participant" totalsRowDxfId="47"/>
    <tableColumn id="30" xr3:uid="{3754CD2E-E3F1-4E36-9051-2111C423D5F5}" name="Gender" totalsRowDxfId="46"/>
    <tableColumn id="31" xr3:uid="{ABB8DF59-2969-4BEF-A35A-B5E3E8BB8516}" name="Age" totalsRowDxfId="45"/>
    <tableColumn id="7" xr3:uid="{65960A61-EAF5-440D-A38D-F2E5972F75D9}" name="Group" totalsRowDxfId="44"/>
    <tableColumn id="8" xr3:uid="{5076F50D-6AD1-440F-8789-166E0607CF92}" name="VR experience" totalsRowDxfId="43"/>
    <tableColumn id="9" xr3:uid="{5454EB54-ADEF-4A67-A60A-9536F67A6648}" name="Mental Demand" dataDxfId="42" totalsRowDxfId="41" dataCellStyle="Normal"/>
    <tableColumn id="10" xr3:uid="{75DA3364-1156-4660-91DE-C3DB45E1CF2B}" name="Physical Demand" dataDxfId="40" totalsRowDxfId="39" dataCellStyle="Normal"/>
    <tableColumn id="11" xr3:uid="{AF169347-F17A-4D4A-8912-6E6C63437AC7}" name="Temporal Demand" totalsRowDxfId="38" dataCellStyle="Normal"/>
    <tableColumn id="12" xr3:uid="{D770B204-3EEC-4012-BE26-95453AF5B8ED}" name="Performance" dataDxfId="37" totalsRowDxfId="36" dataCellStyle="Normal"/>
    <tableColumn id="13" xr3:uid="{0557B1E4-4886-4FEA-BE16-453565C57893}" name="Effort" dataDxfId="35" totalsRowDxfId="34" dataCellStyle="Normal"/>
    <tableColumn id="14" xr3:uid="{5237D379-1342-4FCA-A576-168EDFCDF9CF}" name="Frustration" totalsRowDxfId="33" dataCellStyle="Normal"/>
    <tableColumn id="15" xr3:uid="{E6F92CEA-EE93-4C9F-9BD5-D30EBC20B796}" name="Mean" dataDxfId="32" totalsRowDxfId="31">
      <calculatedColumnFormula>SUM(F3:K3)/6</calculatedColumnFormula>
    </tableColumn>
    <tableColumn id="16" xr3:uid="{5817B1B0-56C7-4AA1-B682-FF16934F8DD5}" name="How obstructive/supportive it was?" dataDxfId="30" totalsRowDxfId="29" dataCellStyle="Normal"/>
    <tableColumn id="18" xr3:uid="{19C8F10A-62F3-4342-BA58-2D1F1E60CF1E}" name="How complicated/easy it was?" dataDxfId="28" totalsRowDxfId="27" dataCellStyle="Normal"/>
    <tableColumn id="3" xr3:uid="{8E09A6F3-E445-4D0D-9661-09CFF7246B49}" name="How inefficient/efficient your experience was?" dataDxfId="26" totalsRowDxfId="25"/>
    <tableColumn id="4" xr3:uid="{D70A9EE8-E804-44B3-A3A3-227B35110B17}" name="How clear/confusing your experience was?" dataDxfId="24" totalsRowDxfId="23"/>
    <tableColumn id="2" xr3:uid="{954FA113-5485-450D-AD6D-69DB2319C2DF}" name="How boring/exiting your experience was?" totalsRowDxfId="22"/>
    <tableColumn id="19" xr3:uid="{D8481330-52F1-4024-B7DE-FD09EEA6458F}" name="How not interesting/interesting it was?" dataDxfId="21" totalsRowDxfId="20" dataCellStyle="Normal"/>
    <tableColumn id="5" xr3:uid="{4522F8DD-BE00-465E-8BB7-084D15F1A4FF}" name="How conventional/inventive the tasks were?" dataDxfId="19" totalsRowDxfId="18"/>
    <tableColumn id="22" xr3:uid="{F77F3802-4461-4889-A3CD-B947D1AF8501}" name="Do tasks was usual/leading edge?" dataDxfId="17" totalsRowDxfId="16" dataCellStyle="Normal"/>
    <tableColumn id="32" xr3:uid="{BDBDD434-8D2F-4FC4-A3C9-7780B7D58CBB}" name="Pragmatic2" dataDxfId="15" totalsRowDxfId="14">
      <calculatedColumnFormula>SUM($M3:$P3)/4</calculatedColumnFormula>
    </tableColumn>
    <tableColumn id="17" xr3:uid="{1F7E4A53-A8D8-4EA6-B3FC-52F4465E719F}" name="Hedonic" dataDxfId="13" totalsRowDxfId="12">
      <calculatedColumnFormula>SUM($Q3:$T3)/4</calculatedColumnFormula>
    </tableColumn>
    <tableColumn id="35" xr3:uid="{F4C8135B-CD63-4226-99B2-78C957D511BD}" name="How much were you able to control events?" dataDxfId="11" dataCellStyle="Normal"/>
    <tableColumn id="36" xr3:uid="{3EEA0A41-FC04-45A8-B41C-D6D81E82D2E5}" name="How responsive was the environment to actions that you initiated (or performed)?" dataDxfId="10" dataCellStyle="Normal"/>
    <tableColumn id="21" xr3:uid="{6BCE6A0C-653F-4A40-9E6E-E00C408E9F1D}" name="How natural did your interactions with the environment seem?"/>
    <tableColumn id="23" xr3:uid="{C11CB529-986B-4F06-A9F6-0E398276A6D1}" name="How much did the visual aspects of the environment involve you?"/>
    <tableColumn id="37" xr3:uid="{4491BA7C-E1C6-466A-AB85-60C5186B1040}" name="How natural was the mechanism which controlled movement through the environment?" dataDxfId="9" dataCellStyle="Normal"/>
    <tableColumn id="24" xr3:uid="{61AFCF57-71CC-4B22-B00C-940BEAF74051}" name="How compelling was your sense of objects moving through space?"/>
    <tableColumn id="25" xr3:uid="{B932A884-4699-458B-8FEC-C12832D0729D}" name="How much did your experiences in the virtual environment seem consistent with your real world experiences?"/>
    <tableColumn id="38" xr3:uid="{D3D017B0-165E-4DB7-A73B-1266653889AE}" name="Were you able to anticipate what would happen next in response to the actions that you performed?" dataDxfId="8" dataCellStyle="Normal"/>
    <tableColumn id="39" xr3:uid="{8F464FCA-391F-4A24-BE56-71D7AD78FFF5}" name="How completely were you able to actively survey or search the environment using vision?" dataDxfId="7" dataCellStyle="Normal"/>
    <tableColumn id="40" xr3:uid="{8CE10B24-B907-415B-A9B2-8DEF555EC36D}" name="How compelling was your sense of moving around inside the virtual environment?" dataDxfId="6" dataCellStyle="Normal"/>
    <tableColumn id="1" xr3:uid="{777BDA85-6C31-4842-9352-9B0B01002119}" name="How closely were you able to examine objects?" dataDxfId="5" dataCellStyle="Normal"/>
    <tableColumn id="42" xr3:uid="{B19814A3-F9AE-41D6-B1CF-5A9A69E6FD13}" name="How well could you examine objects from multiple viewpoints?" dataDxfId="4" dataCellStyle="Normal"/>
    <tableColumn id="28" xr3:uid="{CC96BC42-7AF7-431C-9D32-B1263079F8E8}" name="How involved were you in the virtual environment experience?"/>
    <tableColumn id="27" xr3:uid="{99D1A793-1C37-4739-B499-73486AECFF92}" name="How much delay did you experience between your actions and expected outcomes?"/>
    <tableColumn id="43" xr3:uid="{31363DD5-4D41-43D5-8123-7B2C7445D5B7}" name="How quickly did you adjust to the virtual environment experience?" dataDxfId="3" dataCellStyle="Normal"/>
    <tableColumn id="44" xr3:uid="{D328EFB8-31C5-45DC-88DC-721A3AC38BDD}" name="How proficient in moving and interacting with the virtual environment did you feel at the end of the experience?" dataDxfId="2" dataCellStyle="Normal"/>
    <tableColumn id="45" xr3:uid="{1827D850-396B-4715-810D-F78BA27DD61E}" name="How much did the visual display quality interfere or distract you from performing assigned tasks or required activities?" dataDxfId="1" dataCellStyle="Normal"/>
    <tableColumn id="48" xr3:uid="{78DEB180-1518-4280-A402-6351B3A6EE14}" name="How much did the control devices interfere with the performance of assigned tasks or with other activities?" dataDxfId="0" dataCellStyle="Normal"/>
    <tableColumn id="26" xr3:uid="{F34E3FE4-7D0A-42D8-B339-F8265E9A899C}" name="How well could you concentrate on the assigned tasks or required activities rather than on the mechanisms used to perform those tasks or activities?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184A9-FBA6-45CB-BF4E-7B58D8017E94}">
  <sheetPr>
    <outlinePr summaryBelow="0" summaryRight="0"/>
  </sheetPr>
  <dimension ref="A1:AO32"/>
  <sheetViews>
    <sheetView tabSelected="1" topLeftCell="E1" zoomScaleNormal="100" workbookViewId="0">
      <pane ySplit="2" topLeftCell="A3" activePane="bottomLeft" state="frozen"/>
      <selection pane="bottomLeft" activeCell="AP18" sqref="AP18"/>
    </sheetView>
  </sheetViews>
  <sheetFormatPr defaultColWidth="12.6640625" defaultRowHeight="15.75" customHeight="1" x14ac:dyDescent="0.25"/>
  <cols>
    <col min="1" max="3" width="8.109375" customWidth="1"/>
    <col min="4" max="4" width="5.21875" customWidth="1"/>
    <col min="5" max="5" width="25.44140625" customWidth="1"/>
    <col min="6" max="11" width="4.77734375" customWidth="1"/>
    <col min="12" max="12" width="5.44140625" customWidth="1"/>
    <col min="13" max="41" width="4.77734375" customWidth="1"/>
  </cols>
  <sheetData>
    <row r="1" spans="1:41" ht="15.75" customHeight="1" x14ac:dyDescent="0.25">
      <c r="A1" s="30" t="s">
        <v>13</v>
      </c>
      <c r="B1" s="30"/>
      <c r="C1" s="30"/>
      <c r="D1" s="31"/>
      <c r="E1" s="31"/>
      <c r="F1" s="32" t="s">
        <v>14</v>
      </c>
      <c r="G1" s="32"/>
      <c r="H1" s="32"/>
      <c r="I1" s="32"/>
      <c r="J1" s="32"/>
      <c r="K1" s="32"/>
      <c r="L1" s="32"/>
      <c r="M1" s="32" t="s">
        <v>23</v>
      </c>
      <c r="N1" s="32"/>
      <c r="O1" s="32"/>
      <c r="P1" s="32"/>
      <c r="Q1" s="32"/>
      <c r="R1" s="32"/>
      <c r="S1" s="32"/>
      <c r="T1" s="32"/>
      <c r="U1" s="32"/>
      <c r="V1" s="32"/>
      <c r="W1" s="31" t="s">
        <v>36</v>
      </c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1" ht="13.2" x14ac:dyDescent="0.25">
      <c r="A2" t="s">
        <v>50</v>
      </c>
      <c r="B2" s="1" t="s">
        <v>12</v>
      </c>
      <c r="C2" s="1" t="s">
        <v>51</v>
      </c>
      <c r="D2" s="1" t="s">
        <v>0</v>
      </c>
      <c r="E2" s="1" t="s">
        <v>53</v>
      </c>
      <c r="F2" t="s">
        <v>1</v>
      </c>
      <c r="G2" t="s">
        <v>2</v>
      </c>
      <c r="H2" t="s">
        <v>3</v>
      </c>
      <c r="I2" t="s">
        <v>4</v>
      </c>
      <c r="J2" t="s">
        <v>5</v>
      </c>
      <c r="K2" t="s">
        <v>6</v>
      </c>
      <c r="L2" t="s">
        <v>45</v>
      </c>
      <c r="M2" s="6" t="s">
        <v>15</v>
      </c>
      <c r="N2" s="6" t="s">
        <v>16</v>
      </c>
      <c r="O2" t="s">
        <v>20</v>
      </c>
      <c r="P2" s="6" t="s">
        <v>18</v>
      </c>
      <c r="Q2" t="s">
        <v>21</v>
      </c>
      <c r="R2" t="s">
        <v>19</v>
      </c>
      <c r="S2" s="25" t="s">
        <v>22</v>
      </c>
      <c r="T2" s="10" t="s">
        <v>17</v>
      </c>
      <c r="U2" s="6" t="s">
        <v>52</v>
      </c>
      <c r="V2" s="6" t="s">
        <v>47</v>
      </c>
      <c r="W2" s="1" t="s">
        <v>27</v>
      </c>
      <c r="X2" s="1" t="s">
        <v>28</v>
      </c>
      <c r="Y2" s="1" t="s">
        <v>29</v>
      </c>
      <c r="Z2" s="1" t="s">
        <v>24</v>
      </c>
      <c r="AA2" s="1" t="s">
        <v>25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26</v>
      </c>
      <c r="AI2" s="27" t="s">
        <v>37</v>
      </c>
      <c r="AJ2" s="1" t="s">
        <v>38</v>
      </c>
      <c r="AK2" s="1" t="s">
        <v>39</v>
      </c>
      <c r="AL2" s="2" t="s">
        <v>40</v>
      </c>
      <c r="AM2" s="1" t="s">
        <v>41</v>
      </c>
      <c r="AN2" s="1" t="s">
        <v>42</v>
      </c>
      <c r="AO2" s="1" t="s">
        <v>43</v>
      </c>
    </row>
    <row r="3" spans="1:41" ht="13.2" x14ac:dyDescent="0.25">
      <c r="A3">
        <v>12</v>
      </c>
      <c r="B3" s="3" t="s">
        <v>7</v>
      </c>
      <c r="C3" s="3">
        <v>25</v>
      </c>
      <c r="D3" s="3" t="s">
        <v>10</v>
      </c>
      <c r="E3" s="13" t="s">
        <v>44</v>
      </c>
      <c r="F3" s="18">
        <v>3</v>
      </c>
      <c r="G3" s="10">
        <v>2</v>
      </c>
      <c r="H3">
        <v>2</v>
      </c>
      <c r="I3" s="10">
        <v>17</v>
      </c>
      <c r="J3" s="10">
        <v>7</v>
      </c>
      <c r="K3" s="11">
        <v>2</v>
      </c>
      <c r="L3" s="24">
        <f>SUM(F3:K3)/6</f>
        <v>5.5</v>
      </c>
      <c r="M3" s="10">
        <v>3</v>
      </c>
      <c r="N3" s="10">
        <v>1</v>
      </c>
      <c r="O3" s="10">
        <v>0</v>
      </c>
      <c r="P3" s="10">
        <v>1</v>
      </c>
      <c r="Q3">
        <v>3</v>
      </c>
      <c r="R3" s="10">
        <v>3</v>
      </c>
      <c r="S3" s="26">
        <v>3</v>
      </c>
      <c r="T3" s="22">
        <v>1</v>
      </c>
      <c r="U3" s="24">
        <f t="shared" ref="U3:U32" si="0">SUM($M3:$P3)/4</f>
        <v>1.25</v>
      </c>
      <c r="V3" s="24">
        <f t="shared" ref="V3:V32" si="1">SUM($Q3:$T3)/4</f>
        <v>2.5</v>
      </c>
      <c r="W3" s="21">
        <v>4</v>
      </c>
      <c r="X3" s="21">
        <v>5</v>
      </c>
      <c r="Y3" s="21">
        <v>4</v>
      </c>
      <c r="Z3" s="21">
        <v>5</v>
      </c>
      <c r="AA3" s="21">
        <v>4</v>
      </c>
      <c r="AB3" s="21">
        <v>4</v>
      </c>
      <c r="AC3" s="21">
        <v>4</v>
      </c>
      <c r="AD3" s="21">
        <v>5</v>
      </c>
      <c r="AE3" s="20">
        <v>3</v>
      </c>
      <c r="AF3" s="21">
        <v>4</v>
      </c>
      <c r="AG3" s="21">
        <v>4</v>
      </c>
      <c r="AH3" s="21">
        <v>5</v>
      </c>
      <c r="AI3" s="20">
        <v>5</v>
      </c>
      <c r="AJ3" s="21">
        <v>2</v>
      </c>
      <c r="AK3" s="21">
        <v>4</v>
      </c>
      <c r="AL3" s="20">
        <v>5</v>
      </c>
      <c r="AM3" s="21">
        <v>2</v>
      </c>
      <c r="AN3" s="21">
        <v>1</v>
      </c>
      <c r="AO3" s="21">
        <v>4</v>
      </c>
    </row>
    <row r="4" spans="1:41" ht="13.2" x14ac:dyDescent="0.25">
      <c r="A4">
        <v>23</v>
      </c>
      <c r="B4" s="4" t="s">
        <v>8</v>
      </c>
      <c r="C4" s="29">
        <v>26</v>
      </c>
      <c r="D4" s="3" t="s">
        <v>10</v>
      </c>
      <c r="E4" s="14" t="s">
        <v>46</v>
      </c>
      <c r="F4" s="18">
        <v>14</v>
      </c>
      <c r="G4" s="22">
        <v>3</v>
      </c>
      <c r="H4">
        <v>5</v>
      </c>
      <c r="I4" s="22">
        <v>3</v>
      </c>
      <c r="J4" s="22">
        <v>12</v>
      </c>
      <c r="K4" s="11">
        <v>5</v>
      </c>
      <c r="L4" s="24">
        <f>SUM(F4:K4)/6</f>
        <v>7</v>
      </c>
      <c r="M4" s="22">
        <v>2</v>
      </c>
      <c r="N4" s="22">
        <v>2</v>
      </c>
      <c r="O4" s="22">
        <v>1</v>
      </c>
      <c r="P4" s="22">
        <v>1</v>
      </c>
      <c r="Q4">
        <v>1</v>
      </c>
      <c r="R4" s="22">
        <v>2</v>
      </c>
      <c r="S4" s="18">
        <v>1</v>
      </c>
      <c r="T4" s="22">
        <v>3</v>
      </c>
      <c r="U4" s="24">
        <f t="shared" si="0"/>
        <v>1.5</v>
      </c>
      <c r="V4" s="24">
        <f t="shared" si="1"/>
        <v>1.75</v>
      </c>
      <c r="W4" s="22">
        <v>2</v>
      </c>
      <c r="X4" s="22">
        <v>4</v>
      </c>
      <c r="Y4" s="22">
        <v>4</v>
      </c>
      <c r="Z4" s="22">
        <v>3</v>
      </c>
      <c r="AA4" s="22">
        <v>3</v>
      </c>
      <c r="AB4" s="22">
        <v>4</v>
      </c>
      <c r="AC4" s="22">
        <v>2</v>
      </c>
      <c r="AD4" s="22">
        <v>4</v>
      </c>
      <c r="AE4" s="11">
        <v>3</v>
      </c>
      <c r="AF4" s="22">
        <v>4</v>
      </c>
      <c r="AG4" s="22">
        <v>3</v>
      </c>
      <c r="AH4" s="22">
        <v>3</v>
      </c>
      <c r="AI4" s="11">
        <v>2</v>
      </c>
      <c r="AJ4" s="22">
        <v>1</v>
      </c>
      <c r="AK4" s="22">
        <v>2</v>
      </c>
      <c r="AL4" s="11">
        <v>5</v>
      </c>
      <c r="AM4" s="22">
        <v>1</v>
      </c>
      <c r="AN4" s="22">
        <v>2</v>
      </c>
      <c r="AO4" s="22">
        <v>5</v>
      </c>
    </row>
    <row r="5" spans="1:41" ht="13.2" x14ac:dyDescent="0.25">
      <c r="A5">
        <v>22</v>
      </c>
      <c r="B5" s="3" t="s">
        <v>7</v>
      </c>
      <c r="C5" s="3">
        <v>23</v>
      </c>
      <c r="D5" s="3" t="s">
        <v>10</v>
      </c>
      <c r="E5" s="13" t="s">
        <v>48</v>
      </c>
      <c r="F5" s="18">
        <v>10</v>
      </c>
      <c r="G5" s="22">
        <v>8</v>
      </c>
      <c r="H5">
        <v>8</v>
      </c>
      <c r="I5" s="22">
        <v>11</v>
      </c>
      <c r="J5" s="22">
        <v>8</v>
      </c>
      <c r="K5" s="11">
        <v>2</v>
      </c>
      <c r="L5" s="24">
        <f t="shared" ref="L5:L32" si="2">SUM(F5:K5)/6</f>
        <v>7.833333333333333</v>
      </c>
      <c r="M5" s="22">
        <v>2</v>
      </c>
      <c r="N5" s="22">
        <v>1</v>
      </c>
      <c r="O5" s="22">
        <v>2</v>
      </c>
      <c r="P5" s="22">
        <v>2</v>
      </c>
      <c r="Q5">
        <v>2</v>
      </c>
      <c r="R5" s="22">
        <v>2</v>
      </c>
      <c r="S5" s="18">
        <v>1</v>
      </c>
      <c r="T5" s="22">
        <v>1</v>
      </c>
      <c r="U5" s="24">
        <f t="shared" si="0"/>
        <v>1.75</v>
      </c>
      <c r="V5" s="24">
        <f t="shared" si="1"/>
        <v>1.5</v>
      </c>
      <c r="W5" s="22">
        <v>4</v>
      </c>
      <c r="X5" s="22">
        <v>4</v>
      </c>
      <c r="Y5" s="22">
        <v>4</v>
      </c>
      <c r="Z5" s="22">
        <v>4</v>
      </c>
      <c r="AA5" s="22">
        <v>3</v>
      </c>
      <c r="AB5" s="22">
        <v>3</v>
      </c>
      <c r="AC5" s="22">
        <v>3</v>
      </c>
      <c r="AD5" s="22">
        <v>4</v>
      </c>
      <c r="AE5" s="11">
        <v>4</v>
      </c>
      <c r="AF5" s="22">
        <v>4</v>
      </c>
      <c r="AG5" s="22">
        <v>3</v>
      </c>
      <c r="AH5" s="22">
        <v>4</v>
      </c>
      <c r="AI5" s="11">
        <v>4</v>
      </c>
      <c r="AJ5" s="22">
        <v>1</v>
      </c>
      <c r="AK5" s="22">
        <v>3</v>
      </c>
      <c r="AL5" s="11">
        <v>4</v>
      </c>
      <c r="AM5" s="22">
        <v>2</v>
      </c>
      <c r="AN5" s="22">
        <v>1</v>
      </c>
      <c r="AO5" s="22">
        <v>3</v>
      </c>
    </row>
    <row r="6" spans="1:41" ht="13.2" x14ac:dyDescent="0.25">
      <c r="A6">
        <v>18</v>
      </c>
      <c r="B6" s="4" t="s">
        <v>7</v>
      </c>
      <c r="C6" s="29">
        <v>18</v>
      </c>
      <c r="D6" s="3" t="s">
        <v>10</v>
      </c>
      <c r="E6" s="13" t="s">
        <v>44</v>
      </c>
      <c r="F6" s="18">
        <v>13</v>
      </c>
      <c r="G6" s="22">
        <v>2</v>
      </c>
      <c r="H6">
        <v>7</v>
      </c>
      <c r="I6" s="22">
        <v>6</v>
      </c>
      <c r="J6" s="22">
        <v>13</v>
      </c>
      <c r="K6" s="11">
        <v>5</v>
      </c>
      <c r="L6" s="24">
        <f t="shared" si="2"/>
        <v>7.666666666666667</v>
      </c>
      <c r="M6" s="22">
        <v>2</v>
      </c>
      <c r="N6" s="22">
        <v>1</v>
      </c>
      <c r="O6" s="22">
        <v>2</v>
      </c>
      <c r="P6" s="22">
        <v>2</v>
      </c>
      <c r="Q6">
        <v>2</v>
      </c>
      <c r="R6" s="22">
        <v>3</v>
      </c>
      <c r="S6" s="18">
        <v>3</v>
      </c>
      <c r="T6" s="22">
        <v>2</v>
      </c>
      <c r="U6" s="24">
        <f t="shared" si="0"/>
        <v>1.75</v>
      </c>
      <c r="V6" s="24">
        <f t="shared" si="1"/>
        <v>2.5</v>
      </c>
      <c r="W6" s="22">
        <v>4</v>
      </c>
      <c r="X6" s="22">
        <v>3</v>
      </c>
      <c r="Y6" s="22">
        <v>4</v>
      </c>
      <c r="Z6" s="22">
        <v>4</v>
      </c>
      <c r="AA6" s="22">
        <v>3</v>
      </c>
      <c r="AB6" s="22">
        <v>4</v>
      </c>
      <c r="AC6" s="22">
        <v>3</v>
      </c>
      <c r="AD6" s="22">
        <v>3</v>
      </c>
      <c r="AE6" s="11">
        <v>4</v>
      </c>
      <c r="AF6" s="22">
        <v>3</v>
      </c>
      <c r="AG6" s="22">
        <v>4</v>
      </c>
      <c r="AH6" s="22">
        <v>4</v>
      </c>
      <c r="AI6" s="11">
        <v>5</v>
      </c>
      <c r="AJ6" s="22">
        <v>2</v>
      </c>
      <c r="AK6" s="22">
        <v>2</v>
      </c>
      <c r="AL6" s="11">
        <v>4</v>
      </c>
      <c r="AM6" s="22">
        <v>1</v>
      </c>
      <c r="AN6" s="22">
        <v>1</v>
      </c>
      <c r="AO6" s="22">
        <v>3</v>
      </c>
    </row>
    <row r="7" spans="1:41" ht="13.2" x14ac:dyDescent="0.25">
      <c r="A7">
        <v>9</v>
      </c>
      <c r="B7" s="3" t="s">
        <v>7</v>
      </c>
      <c r="C7" s="3">
        <v>24</v>
      </c>
      <c r="D7" s="3" t="s">
        <v>10</v>
      </c>
      <c r="E7" s="13" t="s">
        <v>49</v>
      </c>
      <c r="F7" s="18">
        <v>7</v>
      </c>
      <c r="G7" s="22">
        <v>2</v>
      </c>
      <c r="H7">
        <v>6</v>
      </c>
      <c r="I7" s="22">
        <v>3</v>
      </c>
      <c r="J7" s="22">
        <v>10</v>
      </c>
      <c r="K7" s="11">
        <v>2</v>
      </c>
      <c r="L7" s="24">
        <f t="shared" si="2"/>
        <v>5</v>
      </c>
      <c r="M7" s="22">
        <v>3</v>
      </c>
      <c r="N7" s="22">
        <v>2</v>
      </c>
      <c r="O7" s="22">
        <v>0</v>
      </c>
      <c r="P7" s="22">
        <v>3</v>
      </c>
      <c r="Q7">
        <v>2</v>
      </c>
      <c r="R7" s="22">
        <v>2</v>
      </c>
      <c r="S7" s="18">
        <v>3</v>
      </c>
      <c r="T7" s="22">
        <v>-1</v>
      </c>
      <c r="U7" s="24">
        <f>SUM($M7:$P7)/4</f>
        <v>2</v>
      </c>
      <c r="V7" s="24">
        <f t="shared" si="1"/>
        <v>1.5</v>
      </c>
      <c r="W7" s="22">
        <v>5</v>
      </c>
      <c r="X7" s="22">
        <v>5</v>
      </c>
      <c r="Y7" s="22">
        <v>3</v>
      </c>
      <c r="Z7" s="22">
        <v>5</v>
      </c>
      <c r="AA7" s="22">
        <v>4</v>
      </c>
      <c r="AB7" s="22">
        <v>5</v>
      </c>
      <c r="AC7" s="22">
        <v>5</v>
      </c>
      <c r="AD7" s="22">
        <v>4</v>
      </c>
      <c r="AE7" s="11">
        <v>5</v>
      </c>
      <c r="AF7" s="22">
        <v>3</v>
      </c>
      <c r="AG7" s="22">
        <v>3</v>
      </c>
      <c r="AH7" s="22">
        <v>5</v>
      </c>
      <c r="AI7" s="11">
        <v>5</v>
      </c>
      <c r="AJ7" s="22">
        <v>1</v>
      </c>
      <c r="AK7" s="22">
        <v>5</v>
      </c>
      <c r="AL7" s="11">
        <v>5</v>
      </c>
      <c r="AM7" s="22">
        <v>1</v>
      </c>
      <c r="AN7" s="22">
        <v>1</v>
      </c>
      <c r="AO7" s="22">
        <v>3</v>
      </c>
    </row>
    <row r="8" spans="1:41" ht="13.2" x14ac:dyDescent="0.25">
      <c r="A8">
        <v>15</v>
      </c>
      <c r="B8" s="4" t="s">
        <v>7</v>
      </c>
      <c r="C8" s="29">
        <v>27</v>
      </c>
      <c r="D8" s="3" t="s">
        <v>10</v>
      </c>
      <c r="E8" s="14" t="s">
        <v>44</v>
      </c>
      <c r="F8" s="18">
        <v>3</v>
      </c>
      <c r="G8" s="22">
        <v>4</v>
      </c>
      <c r="H8">
        <v>3</v>
      </c>
      <c r="I8" s="22">
        <v>1</v>
      </c>
      <c r="J8" s="22">
        <v>3</v>
      </c>
      <c r="K8" s="11">
        <v>1</v>
      </c>
      <c r="L8" s="24">
        <f t="shared" si="2"/>
        <v>2.5</v>
      </c>
      <c r="M8" s="22">
        <v>2</v>
      </c>
      <c r="N8" s="22">
        <v>2</v>
      </c>
      <c r="O8" s="22">
        <v>0</v>
      </c>
      <c r="P8" s="22">
        <v>3</v>
      </c>
      <c r="Q8">
        <v>2</v>
      </c>
      <c r="R8" s="22">
        <v>3</v>
      </c>
      <c r="S8" s="18">
        <v>1</v>
      </c>
      <c r="T8" s="22">
        <v>2</v>
      </c>
      <c r="U8" s="24">
        <f t="shared" si="0"/>
        <v>1.75</v>
      </c>
      <c r="V8" s="24">
        <f t="shared" si="1"/>
        <v>2</v>
      </c>
      <c r="W8" s="22">
        <v>4</v>
      </c>
      <c r="X8" s="22">
        <v>4</v>
      </c>
      <c r="Y8" s="22">
        <v>4</v>
      </c>
      <c r="Z8" s="22">
        <v>5</v>
      </c>
      <c r="AA8" s="22">
        <v>5</v>
      </c>
      <c r="AB8" s="22">
        <v>5</v>
      </c>
      <c r="AC8" s="22">
        <v>5</v>
      </c>
      <c r="AD8" s="22">
        <v>5</v>
      </c>
      <c r="AE8" s="11">
        <v>5</v>
      </c>
      <c r="AF8" s="22">
        <v>4</v>
      </c>
      <c r="AG8" s="22">
        <v>5</v>
      </c>
      <c r="AH8" s="22">
        <v>5</v>
      </c>
      <c r="AI8" s="11">
        <v>5</v>
      </c>
      <c r="AJ8" s="22">
        <v>1</v>
      </c>
      <c r="AK8" s="22">
        <v>3</v>
      </c>
      <c r="AL8" s="11">
        <v>5</v>
      </c>
      <c r="AM8" s="22">
        <v>2</v>
      </c>
      <c r="AN8" s="22">
        <v>2</v>
      </c>
      <c r="AO8" s="22">
        <v>5</v>
      </c>
    </row>
    <row r="9" spans="1:41" ht="13.2" x14ac:dyDescent="0.25">
      <c r="A9">
        <v>1</v>
      </c>
      <c r="B9" s="3" t="s">
        <v>7</v>
      </c>
      <c r="C9" s="3">
        <v>21</v>
      </c>
      <c r="D9" s="3" t="s">
        <v>10</v>
      </c>
      <c r="E9" s="15" t="s">
        <v>46</v>
      </c>
      <c r="F9" s="18">
        <v>16</v>
      </c>
      <c r="G9" s="22">
        <v>5</v>
      </c>
      <c r="H9">
        <v>13</v>
      </c>
      <c r="I9" s="22">
        <v>6</v>
      </c>
      <c r="J9" s="22">
        <v>18</v>
      </c>
      <c r="K9" s="11">
        <v>4</v>
      </c>
      <c r="L9" s="24">
        <f t="shared" si="2"/>
        <v>10.333333333333334</v>
      </c>
      <c r="M9" s="22">
        <v>3</v>
      </c>
      <c r="N9" s="22">
        <v>1</v>
      </c>
      <c r="O9" s="22">
        <v>1</v>
      </c>
      <c r="P9" s="22">
        <v>3</v>
      </c>
      <c r="Q9">
        <v>2</v>
      </c>
      <c r="R9" s="22">
        <v>2</v>
      </c>
      <c r="S9" s="18">
        <v>1</v>
      </c>
      <c r="T9" s="22">
        <v>1</v>
      </c>
      <c r="U9" s="24">
        <f t="shared" si="0"/>
        <v>2</v>
      </c>
      <c r="V9" s="24">
        <f t="shared" si="1"/>
        <v>1.5</v>
      </c>
      <c r="W9" s="22">
        <v>3</v>
      </c>
      <c r="X9" s="22">
        <v>3</v>
      </c>
      <c r="Y9" s="22">
        <v>4</v>
      </c>
      <c r="Z9" s="22">
        <v>5</v>
      </c>
      <c r="AA9" s="22">
        <v>3</v>
      </c>
      <c r="AB9" s="22">
        <v>5</v>
      </c>
      <c r="AC9" s="22">
        <v>4</v>
      </c>
      <c r="AD9" s="22">
        <v>4</v>
      </c>
      <c r="AE9" s="11">
        <v>4</v>
      </c>
      <c r="AF9" s="22">
        <v>4</v>
      </c>
      <c r="AG9" s="22">
        <v>3</v>
      </c>
      <c r="AH9" s="22">
        <v>4</v>
      </c>
      <c r="AI9" s="11">
        <v>5</v>
      </c>
      <c r="AJ9" s="22">
        <v>2</v>
      </c>
      <c r="AK9" s="22">
        <v>3</v>
      </c>
      <c r="AL9" s="11">
        <v>4</v>
      </c>
      <c r="AM9" s="22">
        <v>1</v>
      </c>
      <c r="AN9" s="22">
        <v>2</v>
      </c>
      <c r="AO9" s="22">
        <v>2</v>
      </c>
    </row>
    <row r="10" spans="1:41" ht="13.2" x14ac:dyDescent="0.25">
      <c r="A10">
        <v>29</v>
      </c>
      <c r="B10" s="4" t="s">
        <v>7</v>
      </c>
      <c r="C10" s="29">
        <v>27</v>
      </c>
      <c r="D10" s="3" t="s">
        <v>10</v>
      </c>
      <c r="E10" s="14" t="s">
        <v>44</v>
      </c>
      <c r="F10" s="18">
        <v>18</v>
      </c>
      <c r="G10" s="22">
        <v>2</v>
      </c>
      <c r="H10">
        <v>10</v>
      </c>
      <c r="I10" s="22">
        <v>8</v>
      </c>
      <c r="J10" s="22">
        <v>15</v>
      </c>
      <c r="K10" s="11">
        <v>17</v>
      </c>
      <c r="L10" s="24">
        <f t="shared" si="2"/>
        <v>11.666666666666666</v>
      </c>
      <c r="M10" s="22">
        <v>1</v>
      </c>
      <c r="N10" s="22">
        <v>1</v>
      </c>
      <c r="O10" s="22">
        <v>2</v>
      </c>
      <c r="P10" s="22">
        <v>1</v>
      </c>
      <c r="Q10">
        <v>3</v>
      </c>
      <c r="R10" s="22">
        <v>3</v>
      </c>
      <c r="S10" s="18">
        <v>2</v>
      </c>
      <c r="T10" s="22">
        <v>1</v>
      </c>
      <c r="U10" s="24">
        <f t="shared" si="0"/>
        <v>1.25</v>
      </c>
      <c r="V10" s="24">
        <f t="shared" si="1"/>
        <v>2.25</v>
      </c>
      <c r="W10" s="22">
        <v>4</v>
      </c>
      <c r="X10" s="22">
        <v>4</v>
      </c>
      <c r="Y10" s="22">
        <v>3</v>
      </c>
      <c r="Z10" s="22">
        <v>5</v>
      </c>
      <c r="AA10" s="22">
        <v>1</v>
      </c>
      <c r="AB10" s="22">
        <v>3</v>
      </c>
      <c r="AC10" s="22">
        <v>4</v>
      </c>
      <c r="AD10" s="22">
        <v>3</v>
      </c>
      <c r="AE10" s="11">
        <v>3</v>
      </c>
      <c r="AF10" s="22">
        <v>3</v>
      </c>
      <c r="AG10" s="22">
        <v>3</v>
      </c>
      <c r="AH10" s="22">
        <v>4</v>
      </c>
      <c r="AI10" s="11">
        <v>5</v>
      </c>
      <c r="AJ10" s="22">
        <v>2</v>
      </c>
      <c r="AK10" s="22">
        <v>4</v>
      </c>
      <c r="AL10" s="11">
        <v>4</v>
      </c>
      <c r="AM10" s="22">
        <v>1</v>
      </c>
      <c r="AN10" s="22">
        <v>1</v>
      </c>
      <c r="AO10" s="22">
        <v>3</v>
      </c>
    </row>
    <row r="11" spans="1:41" ht="13.2" x14ac:dyDescent="0.25">
      <c r="A11">
        <v>5</v>
      </c>
      <c r="B11" s="3" t="s">
        <v>8</v>
      </c>
      <c r="C11" s="3">
        <v>26</v>
      </c>
      <c r="D11" s="3" t="s">
        <v>10</v>
      </c>
      <c r="E11" s="13" t="s">
        <v>44</v>
      </c>
      <c r="F11" s="18">
        <v>17</v>
      </c>
      <c r="G11" s="22">
        <v>7</v>
      </c>
      <c r="H11">
        <v>15</v>
      </c>
      <c r="I11" s="22">
        <v>1</v>
      </c>
      <c r="J11" s="22">
        <v>17</v>
      </c>
      <c r="K11" s="11">
        <v>1</v>
      </c>
      <c r="L11" s="24">
        <f t="shared" si="2"/>
        <v>9.6666666666666661</v>
      </c>
      <c r="M11" s="22">
        <v>3</v>
      </c>
      <c r="N11" s="22">
        <v>2</v>
      </c>
      <c r="O11" s="22">
        <v>2</v>
      </c>
      <c r="P11" s="22">
        <v>2</v>
      </c>
      <c r="Q11">
        <v>3</v>
      </c>
      <c r="R11" s="22">
        <v>3</v>
      </c>
      <c r="S11" s="18">
        <v>2</v>
      </c>
      <c r="T11" s="22">
        <v>2</v>
      </c>
      <c r="U11" s="24">
        <f t="shared" si="0"/>
        <v>2.25</v>
      </c>
      <c r="V11" s="24">
        <f t="shared" si="1"/>
        <v>2.5</v>
      </c>
      <c r="W11" s="22">
        <v>4</v>
      </c>
      <c r="X11" s="22">
        <v>4</v>
      </c>
      <c r="Y11" s="22">
        <v>4</v>
      </c>
      <c r="Z11" s="22">
        <v>5</v>
      </c>
      <c r="AA11" s="22">
        <v>4</v>
      </c>
      <c r="AB11" s="22">
        <v>5</v>
      </c>
      <c r="AC11" s="22">
        <v>5</v>
      </c>
      <c r="AD11" s="22">
        <v>5</v>
      </c>
      <c r="AE11" s="11">
        <v>4</v>
      </c>
      <c r="AF11" s="22">
        <v>5</v>
      </c>
      <c r="AG11" s="22">
        <v>4</v>
      </c>
      <c r="AH11" s="22">
        <v>4</v>
      </c>
      <c r="AI11" s="11">
        <v>5</v>
      </c>
      <c r="AJ11" s="22">
        <v>2</v>
      </c>
      <c r="AK11" s="22">
        <v>4</v>
      </c>
      <c r="AL11" s="11">
        <v>5</v>
      </c>
      <c r="AM11" s="22">
        <v>1</v>
      </c>
      <c r="AN11" s="22">
        <v>1</v>
      </c>
      <c r="AO11" s="22">
        <v>4</v>
      </c>
    </row>
    <row r="12" spans="1:41" ht="13.2" x14ac:dyDescent="0.25">
      <c r="A12">
        <v>6</v>
      </c>
      <c r="B12" s="5" t="s">
        <v>7</v>
      </c>
      <c r="C12" s="29">
        <v>25</v>
      </c>
      <c r="D12" s="9" t="s">
        <v>10</v>
      </c>
      <c r="E12" s="16" t="s">
        <v>44</v>
      </c>
      <c r="F12" s="18">
        <v>10</v>
      </c>
      <c r="G12" s="22">
        <v>5</v>
      </c>
      <c r="H12">
        <v>13</v>
      </c>
      <c r="I12" s="22">
        <v>3</v>
      </c>
      <c r="J12" s="22">
        <v>8</v>
      </c>
      <c r="K12" s="11">
        <v>4</v>
      </c>
      <c r="L12" s="24">
        <f t="shared" si="2"/>
        <v>7.166666666666667</v>
      </c>
      <c r="M12" s="22">
        <v>2</v>
      </c>
      <c r="N12" s="22">
        <v>0</v>
      </c>
      <c r="O12" s="22">
        <v>3</v>
      </c>
      <c r="P12" s="22">
        <v>2</v>
      </c>
      <c r="Q12">
        <v>2</v>
      </c>
      <c r="R12" s="22">
        <v>3</v>
      </c>
      <c r="S12" s="18">
        <v>3</v>
      </c>
      <c r="T12" s="22">
        <v>1</v>
      </c>
      <c r="U12" s="24">
        <f t="shared" si="0"/>
        <v>1.75</v>
      </c>
      <c r="V12" s="24">
        <f t="shared" si="1"/>
        <v>2.25</v>
      </c>
      <c r="W12" s="22">
        <v>5</v>
      </c>
      <c r="X12" s="22">
        <v>4</v>
      </c>
      <c r="Y12" s="22">
        <v>4</v>
      </c>
      <c r="Z12" s="22">
        <v>5</v>
      </c>
      <c r="AA12" s="22">
        <v>4</v>
      </c>
      <c r="AB12" s="22">
        <v>4</v>
      </c>
      <c r="AC12" s="22">
        <v>4</v>
      </c>
      <c r="AD12" s="22">
        <v>4</v>
      </c>
      <c r="AE12" s="11">
        <v>5</v>
      </c>
      <c r="AF12" s="22">
        <v>3</v>
      </c>
      <c r="AG12" s="22">
        <v>4</v>
      </c>
      <c r="AH12" s="22">
        <v>4</v>
      </c>
      <c r="AI12" s="11">
        <v>5</v>
      </c>
      <c r="AJ12" s="22">
        <v>2</v>
      </c>
      <c r="AK12" s="22">
        <v>4</v>
      </c>
      <c r="AL12" s="11">
        <v>5</v>
      </c>
      <c r="AM12" s="22">
        <v>1</v>
      </c>
      <c r="AN12" s="22">
        <v>2</v>
      </c>
      <c r="AO12" s="22">
        <v>4</v>
      </c>
    </row>
    <row r="13" spans="1:41" ht="13.2" x14ac:dyDescent="0.25">
      <c r="A13">
        <v>10</v>
      </c>
      <c r="B13" s="7" t="s">
        <v>7</v>
      </c>
      <c r="C13" s="7">
        <v>24</v>
      </c>
      <c r="D13" s="7" t="s">
        <v>11</v>
      </c>
      <c r="E13" s="17" t="s">
        <v>44</v>
      </c>
      <c r="F13" s="18">
        <v>10</v>
      </c>
      <c r="G13" s="22">
        <v>5</v>
      </c>
      <c r="H13">
        <v>15</v>
      </c>
      <c r="I13" s="22">
        <v>6</v>
      </c>
      <c r="J13" s="22">
        <v>15</v>
      </c>
      <c r="K13" s="11">
        <v>15</v>
      </c>
      <c r="L13" s="24">
        <f t="shared" si="2"/>
        <v>11</v>
      </c>
      <c r="M13" s="22">
        <v>1</v>
      </c>
      <c r="N13" s="22">
        <v>1</v>
      </c>
      <c r="O13" s="22">
        <v>1</v>
      </c>
      <c r="P13" s="22">
        <v>1</v>
      </c>
      <c r="Q13">
        <v>0</v>
      </c>
      <c r="R13" s="22">
        <v>1</v>
      </c>
      <c r="S13" s="18">
        <v>1</v>
      </c>
      <c r="T13" s="22">
        <v>2</v>
      </c>
      <c r="U13" s="24">
        <f t="shared" si="0"/>
        <v>1</v>
      </c>
      <c r="V13" s="24">
        <f t="shared" si="1"/>
        <v>1</v>
      </c>
      <c r="W13" s="22">
        <v>5</v>
      </c>
      <c r="X13" s="22">
        <v>3</v>
      </c>
      <c r="Y13" s="22">
        <v>2</v>
      </c>
      <c r="Z13" s="22">
        <v>4</v>
      </c>
      <c r="AA13" s="22">
        <v>2</v>
      </c>
      <c r="AB13" s="22">
        <v>3</v>
      </c>
      <c r="AC13" s="22">
        <v>3</v>
      </c>
      <c r="AD13" s="22">
        <v>3</v>
      </c>
      <c r="AE13" s="11">
        <v>3</v>
      </c>
      <c r="AF13" s="22">
        <v>3</v>
      </c>
      <c r="AG13" s="22">
        <v>3</v>
      </c>
      <c r="AH13" s="22">
        <v>2</v>
      </c>
      <c r="AI13" s="11">
        <v>5</v>
      </c>
      <c r="AJ13" s="22">
        <v>3</v>
      </c>
      <c r="AK13" s="22">
        <v>2</v>
      </c>
      <c r="AL13" s="11">
        <v>2</v>
      </c>
      <c r="AM13" s="22">
        <v>1</v>
      </c>
      <c r="AN13" s="22">
        <v>3</v>
      </c>
      <c r="AO13" s="22">
        <v>4</v>
      </c>
    </row>
    <row r="14" spans="1:41" ht="13.2" x14ac:dyDescent="0.25">
      <c r="A14">
        <v>17</v>
      </c>
      <c r="B14" s="4" t="s">
        <v>7</v>
      </c>
      <c r="C14" s="4">
        <v>25</v>
      </c>
      <c r="D14" s="4" t="s">
        <v>11</v>
      </c>
      <c r="E14" s="14" t="s">
        <v>49</v>
      </c>
      <c r="F14" s="18">
        <v>5</v>
      </c>
      <c r="G14" s="22">
        <v>1</v>
      </c>
      <c r="H14">
        <v>4</v>
      </c>
      <c r="I14" s="22">
        <v>1</v>
      </c>
      <c r="J14" s="22">
        <v>8</v>
      </c>
      <c r="K14" s="11">
        <v>1</v>
      </c>
      <c r="L14" s="24">
        <f t="shared" si="2"/>
        <v>3.3333333333333335</v>
      </c>
      <c r="M14" s="22">
        <v>3</v>
      </c>
      <c r="N14" s="22">
        <v>1</v>
      </c>
      <c r="O14" s="22">
        <v>2</v>
      </c>
      <c r="P14" s="22">
        <v>2</v>
      </c>
      <c r="Q14">
        <v>3</v>
      </c>
      <c r="R14" s="22">
        <v>3</v>
      </c>
      <c r="S14" s="18">
        <v>2</v>
      </c>
      <c r="T14" s="22">
        <v>2</v>
      </c>
      <c r="U14" s="24">
        <f t="shared" si="0"/>
        <v>2</v>
      </c>
      <c r="V14" s="24">
        <f t="shared" si="1"/>
        <v>2.5</v>
      </c>
      <c r="W14" s="22">
        <v>4</v>
      </c>
      <c r="X14" s="22">
        <v>5</v>
      </c>
      <c r="Y14" s="22">
        <v>4</v>
      </c>
      <c r="Z14" s="22">
        <v>5</v>
      </c>
      <c r="AA14" s="22">
        <v>4</v>
      </c>
      <c r="AB14" s="22">
        <v>4</v>
      </c>
      <c r="AC14" s="22">
        <v>5</v>
      </c>
      <c r="AD14" s="22">
        <v>4</v>
      </c>
      <c r="AE14" s="11">
        <v>4</v>
      </c>
      <c r="AF14" s="22">
        <v>4</v>
      </c>
      <c r="AG14" s="22">
        <v>4</v>
      </c>
      <c r="AH14" s="22">
        <v>4</v>
      </c>
      <c r="AI14" s="11">
        <v>5</v>
      </c>
      <c r="AJ14" s="22">
        <v>3</v>
      </c>
      <c r="AK14" s="22">
        <v>4</v>
      </c>
      <c r="AL14" s="11">
        <v>5</v>
      </c>
      <c r="AM14" s="22">
        <v>1</v>
      </c>
      <c r="AN14" s="22">
        <v>1</v>
      </c>
      <c r="AO14" s="22">
        <v>2</v>
      </c>
    </row>
    <row r="15" spans="1:41" ht="13.2" x14ac:dyDescent="0.25">
      <c r="A15">
        <v>3</v>
      </c>
      <c r="B15" s="3" t="s">
        <v>7</v>
      </c>
      <c r="C15" s="3">
        <v>25</v>
      </c>
      <c r="D15" s="3" t="s">
        <v>11</v>
      </c>
      <c r="E15" s="13" t="s">
        <v>49</v>
      </c>
      <c r="F15" s="18">
        <v>3</v>
      </c>
      <c r="G15" s="22">
        <v>1</v>
      </c>
      <c r="H15">
        <v>5</v>
      </c>
      <c r="I15" s="22">
        <v>3</v>
      </c>
      <c r="J15" s="22">
        <v>5</v>
      </c>
      <c r="K15" s="11">
        <v>1</v>
      </c>
      <c r="L15" s="24">
        <f t="shared" si="2"/>
        <v>3</v>
      </c>
      <c r="M15" s="22">
        <v>3</v>
      </c>
      <c r="N15" s="22">
        <v>3</v>
      </c>
      <c r="O15" s="22">
        <v>3</v>
      </c>
      <c r="P15" s="22">
        <v>3</v>
      </c>
      <c r="Q15">
        <v>3</v>
      </c>
      <c r="R15" s="22">
        <v>3</v>
      </c>
      <c r="S15" s="18">
        <v>3</v>
      </c>
      <c r="T15" s="22">
        <v>3</v>
      </c>
      <c r="U15" s="24">
        <f t="shared" si="0"/>
        <v>3</v>
      </c>
      <c r="V15" s="24">
        <f t="shared" si="1"/>
        <v>3</v>
      </c>
      <c r="W15" s="22">
        <v>4</v>
      </c>
      <c r="X15" s="22">
        <v>5</v>
      </c>
      <c r="Y15" s="22">
        <v>5</v>
      </c>
      <c r="Z15" s="22">
        <v>5</v>
      </c>
      <c r="AA15" s="22">
        <v>4</v>
      </c>
      <c r="AB15" s="22">
        <v>5</v>
      </c>
      <c r="AC15" s="22">
        <v>3</v>
      </c>
      <c r="AD15" s="22">
        <v>4</v>
      </c>
      <c r="AE15" s="11">
        <v>5</v>
      </c>
      <c r="AF15" s="22">
        <v>4</v>
      </c>
      <c r="AG15" s="22">
        <v>3</v>
      </c>
      <c r="AH15" s="22">
        <v>4</v>
      </c>
      <c r="AI15" s="11">
        <v>5</v>
      </c>
      <c r="AJ15" s="22">
        <v>1</v>
      </c>
      <c r="AK15" s="22">
        <v>4</v>
      </c>
      <c r="AL15" s="11">
        <v>5</v>
      </c>
      <c r="AM15" s="22">
        <v>2</v>
      </c>
      <c r="AN15" s="22">
        <v>1</v>
      </c>
      <c r="AO15" s="22">
        <v>5</v>
      </c>
    </row>
    <row r="16" spans="1:41" ht="13.2" x14ac:dyDescent="0.25">
      <c r="A16">
        <v>16</v>
      </c>
      <c r="B16" s="4" t="s">
        <v>7</v>
      </c>
      <c r="C16" s="4">
        <v>25</v>
      </c>
      <c r="D16" s="4" t="s">
        <v>11</v>
      </c>
      <c r="E16" s="13" t="s">
        <v>48</v>
      </c>
      <c r="F16" s="18">
        <v>6</v>
      </c>
      <c r="G16" s="22">
        <v>6</v>
      </c>
      <c r="H16">
        <v>2</v>
      </c>
      <c r="I16" s="22">
        <v>1</v>
      </c>
      <c r="J16" s="22">
        <v>9</v>
      </c>
      <c r="K16" s="11">
        <v>1</v>
      </c>
      <c r="L16" s="24">
        <f t="shared" si="2"/>
        <v>4.166666666666667</v>
      </c>
      <c r="M16" s="22">
        <v>3</v>
      </c>
      <c r="N16" s="22">
        <v>0</v>
      </c>
      <c r="O16" s="22">
        <v>3</v>
      </c>
      <c r="P16" s="22">
        <v>3</v>
      </c>
      <c r="Q16">
        <v>3</v>
      </c>
      <c r="R16" s="22">
        <v>3</v>
      </c>
      <c r="S16" s="18">
        <v>2</v>
      </c>
      <c r="T16" s="22">
        <v>1</v>
      </c>
      <c r="U16" s="24">
        <f t="shared" si="0"/>
        <v>2.25</v>
      </c>
      <c r="V16" s="24">
        <f t="shared" si="1"/>
        <v>2.25</v>
      </c>
      <c r="W16" s="22">
        <v>4</v>
      </c>
      <c r="X16" s="22">
        <v>4</v>
      </c>
      <c r="Y16" s="22">
        <v>4</v>
      </c>
      <c r="Z16" s="22">
        <v>5</v>
      </c>
      <c r="AA16" s="22">
        <v>4</v>
      </c>
      <c r="AB16" s="22">
        <v>5</v>
      </c>
      <c r="AC16" s="22">
        <v>4</v>
      </c>
      <c r="AD16" s="22">
        <v>4</v>
      </c>
      <c r="AE16" s="11">
        <v>5</v>
      </c>
      <c r="AF16" s="22">
        <v>4</v>
      </c>
      <c r="AG16" s="22">
        <v>3</v>
      </c>
      <c r="AH16" s="22">
        <v>4</v>
      </c>
      <c r="AI16" s="11">
        <v>5</v>
      </c>
      <c r="AJ16" s="22">
        <v>3</v>
      </c>
      <c r="AK16" s="22">
        <v>3</v>
      </c>
      <c r="AL16" s="11">
        <v>5</v>
      </c>
      <c r="AM16" s="22">
        <v>2</v>
      </c>
      <c r="AN16" s="22">
        <v>1</v>
      </c>
      <c r="AO16" s="22">
        <v>2</v>
      </c>
    </row>
    <row r="17" spans="1:41" ht="13.2" x14ac:dyDescent="0.25">
      <c r="A17">
        <v>25</v>
      </c>
      <c r="B17" s="3" t="s">
        <v>8</v>
      </c>
      <c r="C17" s="29">
        <v>27</v>
      </c>
      <c r="D17" s="4" t="s">
        <v>11</v>
      </c>
      <c r="E17" s="13" t="s">
        <v>48</v>
      </c>
      <c r="F17" s="18">
        <v>15</v>
      </c>
      <c r="G17" s="22">
        <v>2</v>
      </c>
      <c r="H17">
        <v>10</v>
      </c>
      <c r="I17" s="22">
        <v>1</v>
      </c>
      <c r="J17" s="22">
        <v>16</v>
      </c>
      <c r="K17" s="11">
        <v>10</v>
      </c>
      <c r="L17" s="24">
        <f t="shared" si="2"/>
        <v>9</v>
      </c>
      <c r="M17" s="22">
        <v>1</v>
      </c>
      <c r="N17" s="22">
        <v>0</v>
      </c>
      <c r="O17" s="22">
        <v>0</v>
      </c>
      <c r="P17" s="22">
        <v>2</v>
      </c>
      <c r="Q17">
        <v>3</v>
      </c>
      <c r="R17" s="22">
        <v>3</v>
      </c>
      <c r="S17" s="18">
        <v>2</v>
      </c>
      <c r="T17" s="22">
        <v>2</v>
      </c>
      <c r="U17" s="24">
        <f t="shared" si="0"/>
        <v>0.75</v>
      </c>
      <c r="V17" s="24">
        <f t="shared" si="1"/>
        <v>2.5</v>
      </c>
      <c r="W17" s="22">
        <v>3</v>
      </c>
      <c r="X17" s="22">
        <v>4</v>
      </c>
      <c r="Y17" s="22">
        <v>4</v>
      </c>
      <c r="Z17" s="22">
        <v>4</v>
      </c>
      <c r="AA17" s="22">
        <v>3</v>
      </c>
      <c r="AB17" s="22">
        <v>3</v>
      </c>
      <c r="AC17" s="22">
        <v>4</v>
      </c>
      <c r="AD17" s="22">
        <v>3</v>
      </c>
      <c r="AE17" s="11">
        <v>4</v>
      </c>
      <c r="AF17" s="22">
        <v>4</v>
      </c>
      <c r="AG17" s="22">
        <v>4</v>
      </c>
      <c r="AH17" s="22">
        <v>2</v>
      </c>
      <c r="AI17" s="11">
        <v>4</v>
      </c>
      <c r="AJ17" s="22">
        <v>2</v>
      </c>
      <c r="AK17" s="22">
        <v>2</v>
      </c>
      <c r="AL17" s="11">
        <v>4</v>
      </c>
      <c r="AM17" s="22">
        <v>1</v>
      </c>
      <c r="AN17" s="22">
        <v>1</v>
      </c>
      <c r="AO17" s="22">
        <v>3</v>
      </c>
    </row>
    <row r="18" spans="1:41" ht="13.2" x14ac:dyDescent="0.25">
      <c r="A18">
        <v>24</v>
      </c>
      <c r="B18" s="4" t="s">
        <v>7</v>
      </c>
      <c r="C18" s="4">
        <v>21</v>
      </c>
      <c r="D18" s="4" t="s">
        <v>11</v>
      </c>
      <c r="E18" s="14" t="s">
        <v>46</v>
      </c>
      <c r="F18" s="18">
        <v>17</v>
      </c>
      <c r="G18" s="22">
        <v>7</v>
      </c>
      <c r="H18">
        <v>6</v>
      </c>
      <c r="I18" s="22">
        <v>2</v>
      </c>
      <c r="J18" s="22">
        <v>14</v>
      </c>
      <c r="K18" s="11">
        <v>1</v>
      </c>
      <c r="L18" s="24">
        <f t="shared" si="2"/>
        <v>7.833333333333333</v>
      </c>
      <c r="M18" s="22">
        <v>3</v>
      </c>
      <c r="N18" s="22">
        <v>3</v>
      </c>
      <c r="O18" s="22">
        <v>3</v>
      </c>
      <c r="P18" s="22">
        <v>3</v>
      </c>
      <c r="Q18">
        <v>3</v>
      </c>
      <c r="R18" s="22">
        <v>2</v>
      </c>
      <c r="S18" s="18">
        <v>1</v>
      </c>
      <c r="T18" s="22">
        <v>2</v>
      </c>
      <c r="U18" s="24">
        <f t="shared" si="0"/>
        <v>3</v>
      </c>
      <c r="V18" s="24">
        <f t="shared" si="1"/>
        <v>2</v>
      </c>
      <c r="W18" s="22">
        <v>3</v>
      </c>
      <c r="X18" s="22">
        <v>4</v>
      </c>
      <c r="Y18" s="22">
        <v>4</v>
      </c>
      <c r="Z18" s="22">
        <v>3</v>
      </c>
      <c r="AA18" s="22">
        <v>4</v>
      </c>
      <c r="AB18" s="22">
        <v>4</v>
      </c>
      <c r="AC18" s="22">
        <v>3</v>
      </c>
      <c r="AD18" s="22">
        <v>4</v>
      </c>
      <c r="AE18" s="11">
        <v>4</v>
      </c>
      <c r="AF18" s="22">
        <v>4</v>
      </c>
      <c r="AG18" s="22">
        <v>3</v>
      </c>
      <c r="AH18" s="22">
        <v>4</v>
      </c>
      <c r="AI18" s="11">
        <v>4</v>
      </c>
      <c r="AJ18" s="22">
        <v>2</v>
      </c>
      <c r="AK18" s="22">
        <v>3</v>
      </c>
      <c r="AL18" s="11">
        <v>4</v>
      </c>
      <c r="AM18" s="22">
        <v>1</v>
      </c>
      <c r="AN18" s="22">
        <v>1</v>
      </c>
      <c r="AO18" s="22">
        <v>2</v>
      </c>
    </row>
    <row r="19" spans="1:41" ht="13.2" x14ac:dyDescent="0.25">
      <c r="A19">
        <v>13</v>
      </c>
      <c r="B19" s="3" t="s">
        <v>7</v>
      </c>
      <c r="C19" s="29">
        <v>38</v>
      </c>
      <c r="D19" s="4" t="s">
        <v>11</v>
      </c>
      <c r="E19" s="13" t="s">
        <v>44</v>
      </c>
      <c r="F19" s="18">
        <v>15</v>
      </c>
      <c r="G19" s="22">
        <v>1</v>
      </c>
      <c r="H19">
        <v>1</v>
      </c>
      <c r="I19" s="22">
        <v>1</v>
      </c>
      <c r="J19" s="22">
        <v>10</v>
      </c>
      <c r="K19" s="11">
        <v>2</v>
      </c>
      <c r="L19" s="24">
        <f t="shared" si="2"/>
        <v>5</v>
      </c>
      <c r="M19" s="22">
        <v>3</v>
      </c>
      <c r="N19" s="22">
        <v>0</v>
      </c>
      <c r="O19" s="22">
        <v>3</v>
      </c>
      <c r="P19" s="22">
        <v>3</v>
      </c>
      <c r="Q19">
        <v>3</v>
      </c>
      <c r="R19" s="22">
        <v>3</v>
      </c>
      <c r="S19" s="18">
        <v>3</v>
      </c>
      <c r="T19" s="22">
        <v>3</v>
      </c>
      <c r="U19" s="24">
        <f t="shared" si="0"/>
        <v>2.25</v>
      </c>
      <c r="V19" s="24">
        <f t="shared" si="1"/>
        <v>3</v>
      </c>
      <c r="W19" s="22">
        <v>3</v>
      </c>
      <c r="X19" s="22">
        <v>4</v>
      </c>
      <c r="Y19" s="22">
        <v>5</v>
      </c>
      <c r="Z19" s="22">
        <v>5</v>
      </c>
      <c r="AA19" s="22">
        <v>5</v>
      </c>
      <c r="AB19" s="22">
        <v>4</v>
      </c>
      <c r="AC19" s="22">
        <v>5</v>
      </c>
      <c r="AD19" s="22">
        <v>3</v>
      </c>
      <c r="AE19" s="11">
        <v>5</v>
      </c>
      <c r="AF19" s="22">
        <v>4</v>
      </c>
      <c r="AG19" s="22">
        <v>5</v>
      </c>
      <c r="AH19" s="22">
        <v>5</v>
      </c>
      <c r="AI19" s="11">
        <v>5</v>
      </c>
      <c r="AJ19" s="22">
        <v>2</v>
      </c>
      <c r="AK19" s="22">
        <v>5</v>
      </c>
      <c r="AL19" s="11">
        <v>5</v>
      </c>
      <c r="AM19" s="22">
        <v>2</v>
      </c>
      <c r="AN19" s="22">
        <v>2</v>
      </c>
      <c r="AO19" s="22">
        <v>5</v>
      </c>
    </row>
    <row r="20" spans="1:41" ht="13.2" x14ac:dyDescent="0.25">
      <c r="A20">
        <v>7</v>
      </c>
      <c r="B20" s="4" t="s">
        <v>7</v>
      </c>
      <c r="C20" s="4">
        <v>35</v>
      </c>
      <c r="D20" s="4" t="s">
        <v>11</v>
      </c>
      <c r="E20" s="13" t="s">
        <v>48</v>
      </c>
      <c r="F20" s="18">
        <v>16</v>
      </c>
      <c r="G20" s="22">
        <v>2</v>
      </c>
      <c r="H20">
        <v>5</v>
      </c>
      <c r="I20" s="22">
        <v>2</v>
      </c>
      <c r="J20" s="22">
        <v>16</v>
      </c>
      <c r="K20" s="11">
        <v>4</v>
      </c>
      <c r="L20" s="24">
        <f t="shared" si="2"/>
        <v>7.5</v>
      </c>
      <c r="M20" s="22">
        <v>3</v>
      </c>
      <c r="N20" s="22">
        <v>-1</v>
      </c>
      <c r="O20" s="22">
        <v>3</v>
      </c>
      <c r="P20" s="22">
        <v>1</v>
      </c>
      <c r="Q20">
        <v>3</v>
      </c>
      <c r="R20" s="22">
        <v>3</v>
      </c>
      <c r="S20" s="18">
        <v>3</v>
      </c>
      <c r="T20" s="22">
        <v>3</v>
      </c>
      <c r="U20" s="24">
        <f t="shared" si="0"/>
        <v>1.5</v>
      </c>
      <c r="V20" s="24">
        <f t="shared" si="1"/>
        <v>3</v>
      </c>
      <c r="W20" s="22">
        <v>3</v>
      </c>
      <c r="X20" s="22">
        <v>4</v>
      </c>
      <c r="Y20" s="22">
        <v>4</v>
      </c>
      <c r="Z20" s="22">
        <v>4</v>
      </c>
      <c r="AA20" s="22">
        <v>5</v>
      </c>
      <c r="AB20" s="22">
        <v>5</v>
      </c>
      <c r="AC20" s="22">
        <v>5</v>
      </c>
      <c r="AD20" s="22">
        <v>4</v>
      </c>
      <c r="AE20" s="11">
        <v>4</v>
      </c>
      <c r="AF20" s="22">
        <v>4</v>
      </c>
      <c r="AG20" s="22">
        <v>5</v>
      </c>
      <c r="AH20" s="22">
        <v>5</v>
      </c>
      <c r="AI20" s="11">
        <v>5</v>
      </c>
      <c r="AJ20" s="22">
        <v>1</v>
      </c>
      <c r="AK20" s="22">
        <v>5</v>
      </c>
      <c r="AL20" s="11">
        <v>5</v>
      </c>
      <c r="AM20" s="22">
        <v>1</v>
      </c>
      <c r="AN20" s="22">
        <v>2</v>
      </c>
      <c r="AO20" s="22">
        <v>3</v>
      </c>
    </row>
    <row r="21" spans="1:41" ht="13.2" x14ac:dyDescent="0.25">
      <c r="A21">
        <v>20</v>
      </c>
      <c r="B21" s="3" t="s">
        <v>7</v>
      </c>
      <c r="C21" s="29">
        <v>20</v>
      </c>
      <c r="D21" s="4" t="s">
        <v>11</v>
      </c>
      <c r="E21" s="13" t="s">
        <v>44</v>
      </c>
      <c r="F21" s="18">
        <v>15</v>
      </c>
      <c r="G21" s="22">
        <v>8</v>
      </c>
      <c r="H21">
        <v>14</v>
      </c>
      <c r="I21" s="22">
        <v>6</v>
      </c>
      <c r="J21" s="22">
        <v>19</v>
      </c>
      <c r="K21" s="11">
        <v>19</v>
      </c>
      <c r="L21" s="24">
        <f t="shared" si="2"/>
        <v>13.5</v>
      </c>
      <c r="M21" s="22">
        <v>1</v>
      </c>
      <c r="N21" s="22">
        <v>0</v>
      </c>
      <c r="O21" s="22">
        <v>2</v>
      </c>
      <c r="P21" s="22">
        <v>0</v>
      </c>
      <c r="Q21">
        <v>1</v>
      </c>
      <c r="R21" s="22">
        <v>3</v>
      </c>
      <c r="S21" s="18">
        <v>1</v>
      </c>
      <c r="T21" s="22">
        <v>0</v>
      </c>
      <c r="U21" s="24">
        <f t="shared" si="0"/>
        <v>0.75</v>
      </c>
      <c r="V21" s="24">
        <f t="shared" si="1"/>
        <v>1.25</v>
      </c>
      <c r="W21" s="22">
        <v>5</v>
      </c>
      <c r="X21" s="22">
        <v>3</v>
      </c>
      <c r="Y21" s="22">
        <v>4</v>
      </c>
      <c r="Z21" s="22">
        <v>5</v>
      </c>
      <c r="AA21" s="22">
        <v>4</v>
      </c>
      <c r="AB21" s="22">
        <v>4</v>
      </c>
      <c r="AC21" s="22">
        <v>4</v>
      </c>
      <c r="AD21" s="22">
        <v>3</v>
      </c>
      <c r="AE21" s="11">
        <v>5</v>
      </c>
      <c r="AF21" s="22">
        <v>4</v>
      </c>
      <c r="AG21" s="22">
        <v>4</v>
      </c>
      <c r="AH21" s="22">
        <v>4</v>
      </c>
      <c r="AI21" s="11">
        <v>5</v>
      </c>
      <c r="AJ21" s="22">
        <v>3</v>
      </c>
      <c r="AK21" s="22">
        <v>5</v>
      </c>
      <c r="AL21" s="11">
        <v>5</v>
      </c>
      <c r="AM21" s="22">
        <v>1</v>
      </c>
      <c r="AN21" s="22">
        <v>1</v>
      </c>
      <c r="AO21" s="22">
        <v>3</v>
      </c>
    </row>
    <row r="22" spans="1:41" ht="13.2" x14ac:dyDescent="0.25">
      <c r="A22">
        <v>26</v>
      </c>
      <c r="B22" s="5" t="s">
        <v>8</v>
      </c>
      <c r="C22" s="5">
        <v>28</v>
      </c>
      <c r="D22" s="5" t="s">
        <v>11</v>
      </c>
      <c r="E22" s="16" t="s">
        <v>46</v>
      </c>
      <c r="F22" s="18">
        <v>15</v>
      </c>
      <c r="G22" s="22">
        <v>2</v>
      </c>
      <c r="H22">
        <v>12</v>
      </c>
      <c r="I22" s="22">
        <v>4</v>
      </c>
      <c r="J22" s="22">
        <v>17</v>
      </c>
      <c r="K22" s="11">
        <v>13</v>
      </c>
      <c r="L22" s="24">
        <f t="shared" si="2"/>
        <v>10.5</v>
      </c>
      <c r="M22" s="22">
        <v>3</v>
      </c>
      <c r="N22" s="22">
        <v>3</v>
      </c>
      <c r="O22" s="22">
        <v>3</v>
      </c>
      <c r="P22" s="22">
        <v>3</v>
      </c>
      <c r="Q22">
        <v>3</v>
      </c>
      <c r="R22" s="22">
        <v>3</v>
      </c>
      <c r="S22" s="18">
        <v>3</v>
      </c>
      <c r="T22" s="22">
        <v>3</v>
      </c>
      <c r="U22" s="24">
        <f t="shared" si="0"/>
        <v>3</v>
      </c>
      <c r="V22" s="24">
        <f t="shared" si="1"/>
        <v>3</v>
      </c>
      <c r="W22" s="23">
        <v>4</v>
      </c>
      <c r="X22" s="23">
        <v>4</v>
      </c>
      <c r="Y22" s="23">
        <v>4</v>
      </c>
      <c r="Z22" s="23">
        <v>5</v>
      </c>
      <c r="AA22" s="23">
        <v>5</v>
      </c>
      <c r="AB22" s="23">
        <v>5</v>
      </c>
      <c r="AC22" s="23">
        <v>4</v>
      </c>
      <c r="AD22" s="23">
        <v>4</v>
      </c>
      <c r="AE22" s="12">
        <v>4</v>
      </c>
      <c r="AF22" s="23">
        <v>4</v>
      </c>
      <c r="AG22" s="23">
        <v>4</v>
      </c>
      <c r="AH22" s="23">
        <v>2</v>
      </c>
      <c r="AI22" s="12">
        <v>4</v>
      </c>
      <c r="AJ22" s="23">
        <v>1</v>
      </c>
      <c r="AK22" s="23">
        <v>4</v>
      </c>
      <c r="AL22" s="12">
        <v>5</v>
      </c>
      <c r="AM22" s="23">
        <v>2</v>
      </c>
      <c r="AN22" s="23">
        <v>1</v>
      </c>
      <c r="AO22" s="23">
        <v>2</v>
      </c>
    </row>
    <row r="23" spans="1:41" ht="13.2" x14ac:dyDescent="0.25">
      <c r="A23">
        <v>8</v>
      </c>
      <c r="B23" s="7" t="s">
        <v>8</v>
      </c>
      <c r="C23" s="29">
        <v>31</v>
      </c>
      <c r="D23" s="8" t="s">
        <v>9</v>
      </c>
      <c r="E23" s="17" t="s">
        <v>44</v>
      </c>
      <c r="F23" s="18">
        <v>12</v>
      </c>
      <c r="G23" s="22">
        <v>9</v>
      </c>
      <c r="H23">
        <v>15</v>
      </c>
      <c r="I23" s="22">
        <v>11</v>
      </c>
      <c r="J23" s="22">
        <v>15</v>
      </c>
      <c r="K23" s="11">
        <v>9</v>
      </c>
      <c r="L23" s="24">
        <f t="shared" si="2"/>
        <v>11.833333333333334</v>
      </c>
      <c r="M23" s="22">
        <v>1</v>
      </c>
      <c r="N23" s="22">
        <v>-1</v>
      </c>
      <c r="O23" s="22">
        <v>0</v>
      </c>
      <c r="P23" s="22">
        <v>1</v>
      </c>
      <c r="Q23">
        <v>0</v>
      </c>
      <c r="R23" s="22">
        <v>1</v>
      </c>
      <c r="S23" s="18">
        <v>1</v>
      </c>
      <c r="T23" s="22">
        <v>1</v>
      </c>
      <c r="U23" s="24">
        <f t="shared" si="0"/>
        <v>0.25</v>
      </c>
      <c r="V23" s="24">
        <f t="shared" si="1"/>
        <v>0.75</v>
      </c>
    </row>
    <row r="24" spans="1:41" ht="13.2" x14ac:dyDescent="0.25">
      <c r="A24">
        <v>19</v>
      </c>
      <c r="B24" s="3" t="s">
        <v>7</v>
      </c>
      <c r="C24" s="3">
        <v>18</v>
      </c>
      <c r="D24" s="3" t="s">
        <v>9</v>
      </c>
      <c r="E24" s="14" t="s">
        <v>46</v>
      </c>
      <c r="F24" s="18">
        <v>15</v>
      </c>
      <c r="G24" s="22">
        <v>4</v>
      </c>
      <c r="H24">
        <v>6</v>
      </c>
      <c r="I24" s="22">
        <v>5</v>
      </c>
      <c r="J24" s="22">
        <v>10</v>
      </c>
      <c r="K24" s="11">
        <v>2</v>
      </c>
      <c r="L24" s="24">
        <f t="shared" si="2"/>
        <v>7</v>
      </c>
      <c r="M24" s="22">
        <v>3</v>
      </c>
      <c r="N24" s="22">
        <v>1</v>
      </c>
      <c r="O24" s="22">
        <v>3</v>
      </c>
      <c r="P24" s="22">
        <v>3</v>
      </c>
      <c r="Q24">
        <v>2</v>
      </c>
      <c r="R24" s="22">
        <v>3</v>
      </c>
      <c r="S24" s="18">
        <v>2</v>
      </c>
      <c r="T24" s="22">
        <v>2</v>
      </c>
      <c r="U24" s="24">
        <f t="shared" si="0"/>
        <v>2.5</v>
      </c>
      <c r="V24" s="24">
        <f t="shared" si="1"/>
        <v>2.25</v>
      </c>
    </row>
    <row r="25" spans="1:41" ht="15.75" customHeight="1" x14ac:dyDescent="0.25">
      <c r="A25">
        <v>2</v>
      </c>
      <c r="B25" s="4" t="s">
        <v>7</v>
      </c>
      <c r="C25" s="29">
        <v>24</v>
      </c>
      <c r="D25" s="3" t="s">
        <v>9</v>
      </c>
      <c r="E25" s="14" t="s">
        <v>49</v>
      </c>
      <c r="F25" s="18">
        <v>10</v>
      </c>
      <c r="G25" s="22">
        <v>1</v>
      </c>
      <c r="H25">
        <v>2</v>
      </c>
      <c r="I25" s="22">
        <v>2</v>
      </c>
      <c r="J25" s="22">
        <v>10</v>
      </c>
      <c r="K25" s="11">
        <v>1</v>
      </c>
      <c r="L25" s="24">
        <f t="shared" si="2"/>
        <v>4.333333333333333</v>
      </c>
      <c r="M25" s="22">
        <v>2</v>
      </c>
      <c r="N25" s="22">
        <v>0</v>
      </c>
      <c r="O25" s="22">
        <v>2</v>
      </c>
      <c r="P25" s="22">
        <v>2</v>
      </c>
      <c r="Q25">
        <v>3</v>
      </c>
      <c r="R25" s="22">
        <v>3</v>
      </c>
      <c r="S25" s="18">
        <v>2</v>
      </c>
      <c r="T25" s="22">
        <v>2</v>
      </c>
      <c r="U25" s="24">
        <f t="shared" si="0"/>
        <v>1.5</v>
      </c>
      <c r="V25" s="24">
        <f t="shared" si="1"/>
        <v>2.5</v>
      </c>
    </row>
    <row r="26" spans="1:41" ht="15.75" customHeight="1" x14ac:dyDescent="0.25">
      <c r="A26">
        <v>27</v>
      </c>
      <c r="B26" s="3" t="s">
        <v>7</v>
      </c>
      <c r="C26" s="3">
        <v>34</v>
      </c>
      <c r="D26" s="3" t="s">
        <v>9</v>
      </c>
      <c r="E26" s="13" t="s">
        <v>44</v>
      </c>
      <c r="F26" s="18">
        <v>15</v>
      </c>
      <c r="G26" s="22">
        <v>3</v>
      </c>
      <c r="H26">
        <v>10</v>
      </c>
      <c r="I26" s="22">
        <v>11</v>
      </c>
      <c r="J26" s="22">
        <v>17</v>
      </c>
      <c r="K26" s="11">
        <v>12</v>
      </c>
      <c r="L26" s="24">
        <f t="shared" si="2"/>
        <v>11.333333333333334</v>
      </c>
      <c r="M26" s="22">
        <v>0</v>
      </c>
      <c r="N26" s="22">
        <v>0</v>
      </c>
      <c r="O26" s="22">
        <v>2</v>
      </c>
      <c r="P26" s="22">
        <v>2</v>
      </c>
      <c r="Q26">
        <v>0</v>
      </c>
      <c r="R26" s="22">
        <v>3</v>
      </c>
      <c r="S26" s="18">
        <v>3</v>
      </c>
      <c r="T26" s="22">
        <v>2</v>
      </c>
      <c r="U26" s="24">
        <f t="shared" si="0"/>
        <v>1</v>
      </c>
      <c r="V26" s="24">
        <f t="shared" si="1"/>
        <v>2</v>
      </c>
    </row>
    <row r="27" spans="1:41" ht="15.75" customHeight="1" x14ac:dyDescent="0.25">
      <c r="A27">
        <v>28</v>
      </c>
      <c r="B27" s="4" t="s">
        <v>7</v>
      </c>
      <c r="C27" s="29">
        <v>23</v>
      </c>
      <c r="D27" s="3" t="s">
        <v>9</v>
      </c>
      <c r="E27" s="13" t="s">
        <v>48</v>
      </c>
      <c r="F27" s="18">
        <v>6</v>
      </c>
      <c r="G27" s="22">
        <v>1</v>
      </c>
      <c r="H27">
        <v>13</v>
      </c>
      <c r="I27" s="22">
        <v>6</v>
      </c>
      <c r="J27" s="22">
        <v>12</v>
      </c>
      <c r="K27" s="11">
        <v>1</v>
      </c>
      <c r="L27" s="24">
        <f t="shared" si="2"/>
        <v>6.5</v>
      </c>
      <c r="M27" s="22">
        <v>-1</v>
      </c>
      <c r="N27" s="22">
        <v>-2</v>
      </c>
      <c r="O27" s="22">
        <v>1</v>
      </c>
      <c r="P27" s="22">
        <v>-1</v>
      </c>
      <c r="Q27">
        <v>1</v>
      </c>
      <c r="R27" s="22">
        <v>3</v>
      </c>
      <c r="S27" s="18">
        <v>2</v>
      </c>
      <c r="T27" s="22">
        <v>0</v>
      </c>
      <c r="U27" s="24">
        <f t="shared" si="0"/>
        <v>-0.75</v>
      </c>
      <c r="V27" s="24">
        <f t="shared" si="1"/>
        <v>1.5</v>
      </c>
    </row>
    <row r="28" spans="1:41" ht="15.75" customHeight="1" x14ac:dyDescent="0.25">
      <c r="A28">
        <v>11</v>
      </c>
      <c r="B28" s="3" t="s">
        <v>7</v>
      </c>
      <c r="C28" s="3">
        <v>25</v>
      </c>
      <c r="D28" s="3" t="s">
        <v>9</v>
      </c>
      <c r="E28" s="13" t="s">
        <v>44</v>
      </c>
      <c r="F28" s="18">
        <v>10</v>
      </c>
      <c r="G28" s="22">
        <v>1</v>
      </c>
      <c r="H28">
        <v>5</v>
      </c>
      <c r="I28" s="22">
        <v>11</v>
      </c>
      <c r="J28" s="22">
        <v>10</v>
      </c>
      <c r="K28" s="11">
        <v>1</v>
      </c>
      <c r="L28" s="24">
        <f t="shared" si="2"/>
        <v>6.333333333333333</v>
      </c>
      <c r="M28" s="22">
        <v>3</v>
      </c>
      <c r="N28" s="22">
        <v>2</v>
      </c>
      <c r="O28" s="22">
        <v>2</v>
      </c>
      <c r="P28" s="22">
        <v>3</v>
      </c>
      <c r="Q28">
        <v>2</v>
      </c>
      <c r="R28" s="22">
        <v>3</v>
      </c>
      <c r="S28" s="18">
        <v>3</v>
      </c>
      <c r="T28" s="22">
        <v>-1</v>
      </c>
      <c r="U28" s="24">
        <f t="shared" si="0"/>
        <v>2.5</v>
      </c>
      <c r="V28" s="24">
        <f t="shared" si="1"/>
        <v>1.75</v>
      </c>
    </row>
    <row r="29" spans="1:41" ht="15.75" customHeight="1" x14ac:dyDescent="0.25">
      <c r="A29">
        <v>30</v>
      </c>
      <c r="B29" t="s">
        <v>8</v>
      </c>
      <c r="C29">
        <v>29</v>
      </c>
      <c r="D29" s="3" t="s">
        <v>9</v>
      </c>
      <c r="E29" t="s">
        <v>44</v>
      </c>
      <c r="F29" s="18">
        <v>7</v>
      </c>
      <c r="G29" s="22">
        <v>1</v>
      </c>
      <c r="H29">
        <v>5</v>
      </c>
      <c r="I29" s="22">
        <v>16</v>
      </c>
      <c r="J29" s="22">
        <v>8</v>
      </c>
      <c r="K29" s="11">
        <v>5</v>
      </c>
      <c r="L29" s="24">
        <f t="shared" si="2"/>
        <v>7</v>
      </c>
      <c r="M29" s="22">
        <v>3</v>
      </c>
      <c r="N29" s="22">
        <v>1</v>
      </c>
      <c r="O29" s="22">
        <v>0</v>
      </c>
      <c r="P29" s="22">
        <v>3</v>
      </c>
      <c r="Q29">
        <v>0</v>
      </c>
      <c r="R29" s="22">
        <v>0</v>
      </c>
      <c r="S29" s="18">
        <v>0</v>
      </c>
      <c r="T29" s="22">
        <v>0</v>
      </c>
      <c r="U29" s="24">
        <f t="shared" si="0"/>
        <v>1.75</v>
      </c>
      <c r="V29" s="24">
        <f t="shared" si="1"/>
        <v>0</v>
      </c>
    </row>
    <row r="30" spans="1:41" ht="15.75" customHeight="1" x14ac:dyDescent="0.25">
      <c r="A30">
        <v>21</v>
      </c>
      <c r="B30" t="s">
        <v>8</v>
      </c>
      <c r="C30">
        <v>28</v>
      </c>
      <c r="D30" s="3" t="s">
        <v>9</v>
      </c>
      <c r="E30" t="s">
        <v>44</v>
      </c>
      <c r="F30" s="18">
        <v>15</v>
      </c>
      <c r="G30" s="22">
        <v>1</v>
      </c>
      <c r="H30">
        <v>10</v>
      </c>
      <c r="I30" s="22">
        <v>6</v>
      </c>
      <c r="J30" s="22">
        <v>10</v>
      </c>
      <c r="K30" s="11">
        <v>2</v>
      </c>
      <c r="L30" s="24">
        <f t="shared" si="2"/>
        <v>7.333333333333333</v>
      </c>
      <c r="M30" s="22">
        <v>2</v>
      </c>
      <c r="N30" s="22">
        <v>1</v>
      </c>
      <c r="O30" s="22">
        <v>2</v>
      </c>
      <c r="P30" s="22">
        <v>2</v>
      </c>
      <c r="Q30">
        <v>3</v>
      </c>
      <c r="R30" s="22">
        <v>3</v>
      </c>
      <c r="S30" s="18">
        <v>2</v>
      </c>
      <c r="T30" s="22">
        <v>0</v>
      </c>
      <c r="U30" s="24">
        <f t="shared" si="0"/>
        <v>1.75</v>
      </c>
      <c r="V30" s="24">
        <f t="shared" si="1"/>
        <v>2</v>
      </c>
    </row>
    <row r="31" spans="1:41" ht="15.75" customHeight="1" x14ac:dyDescent="0.25">
      <c r="A31">
        <v>4</v>
      </c>
      <c r="B31" t="s">
        <v>7</v>
      </c>
      <c r="C31">
        <v>34</v>
      </c>
      <c r="D31" s="3" t="s">
        <v>9</v>
      </c>
      <c r="E31" t="s">
        <v>44</v>
      </c>
      <c r="F31" s="18">
        <v>11</v>
      </c>
      <c r="G31" s="22">
        <v>4</v>
      </c>
      <c r="H31">
        <v>7</v>
      </c>
      <c r="I31" s="22">
        <v>13</v>
      </c>
      <c r="J31" s="22">
        <v>6</v>
      </c>
      <c r="K31" s="11">
        <v>3</v>
      </c>
      <c r="L31" s="24">
        <f t="shared" si="2"/>
        <v>7.333333333333333</v>
      </c>
      <c r="M31" s="22">
        <v>2</v>
      </c>
      <c r="N31" s="22">
        <v>0</v>
      </c>
      <c r="O31" s="22">
        <v>0</v>
      </c>
      <c r="P31" s="22">
        <v>1</v>
      </c>
      <c r="Q31">
        <v>2</v>
      </c>
      <c r="R31" s="22">
        <v>2</v>
      </c>
      <c r="S31" s="18">
        <v>3</v>
      </c>
      <c r="T31" s="22">
        <v>0</v>
      </c>
      <c r="U31" s="24">
        <f t="shared" si="0"/>
        <v>0.75</v>
      </c>
      <c r="V31" s="24">
        <f t="shared" si="1"/>
        <v>1.75</v>
      </c>
    </row>
    <row r="32" spans="1:41" ht="15.75" customHeight="1" x14ac:dyDescent="0.25">
      <c r="A32">
        <v>14</v>
      </c>
      <c r="B32" t="s">
        <v>7</v>
      </c>
      <c r="C32">
        <v>34</v>
      </c>
      <c r="D32" s="6" t="s">
        <v>9</v>
      </c>
      <c r="E32" t="s">
        <v>44</v>
      </c>
      <c r="F32" s="19">
        <v>15</v>
      </c>
      <c r="G32" s="23">
        <v>10</v>
      </c>
      <c r="H32" s="28">
        <v>5</v>
      </c>
      <c r="I32" s="23">
        <v>11</v>
      </c>
      <c r="J32" s="23">
        <v>10</v>
      </c>
      <c r="K32" s="12">
        <v>7</v>
      </c>
      <c r="L32" s="24">
        <f t="shared" si="2"/>
        <v>9.6666666666666661</v>
      </c>
      <c r="M32" s="23">
        <v>0</v>
      </c>
      <c r="N32" s="23">
        <v>0</v>
      </c>
      <c r="O32" s="23">
        <v>1</v>
      </c>
      <c r="P32" s="23">
        <v>1</v>
      </c>
      <c r="Q32" s="28">
        <v>3</v>
      </c>
      <c r="R32" s="23">
        <v>3</v>
      </c>
      <c r="S32" s="19">
        <v>3</v>
      </c>
      <c r="T32" s="23">
        <v>2</v>
      </c>
      <c r="U32" s="24">
        <f t="shared" si="0"/>
        <v>0.5</v>
      </c>
      <c r="V32" s="24">
        <f t="shared" si="1"/>
        <v>2.75</v>
      </c>
    </row>
  </sheetData>
  <mergeCells count="4">
    <mergeCell ref="A1:E1"/>
    <mergeCell ref="W1:AO1"/>
    <mergeCell ref="F1:L1"/>
    <mergeCell ref="M1:V1"/>
  </mergeCells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Initial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Євген Палажченко</cp:lastModifiedBy>
  <dcterms:modified xsi:type="dcterms:W3CDTF">2025-09-14T17:48:14Z</dcterms:modified>
</cp:coreProperties>
</file>